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<sst xmlns="http://schemas.openxmlformats.org/spreadsheetml/2006/main" count="1289" uniqueCount="441">
  <si>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</si>
  <si>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</si>
  <si>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</si>
  <si>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</si>
  <si>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</si>
  <si>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</si>
  <si>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</si>
  <si>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</si>
  <si>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</si>
  <si>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</si>
  <si>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</si>
  <si>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</si>
  <si>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</si>
  <si>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</si>
  <si>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</si>
  <si>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</si>
  <si>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</si>
  <si>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</si>
  <si>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</si>
  <si>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</si>
  <si>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</si>
  <si>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</si>
  <si>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</si>
  <si>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</si>
  <si>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</si>
  <si>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</si>
  <si>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</si>
  <si>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</si>
  <si>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</si>
  <si>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</si>
  <si>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</si>
  <si>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</si>
  <si>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</si>
  <si>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</si>
  <si>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</si>
  <si>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</si>
  <si>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</si>
  <si>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</si>
  <si>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</si>
  <si>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</si>
  <si>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</si>
  <si>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</si>
  <si>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</si>
  <si>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</si>
  <si>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</si>
  <si>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</si>
  <si>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</si>
  <si>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</si>
  <si>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</si>
  <si>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</si>
  <si>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</si>
  <si>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</si>
  <si>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</si>
  <si>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</si>
  <si>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</si>
  <si>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</si>
  <si>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</si>
  <si>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</si>
  <si>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</si>
  <si>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</si>
  <si>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</si>
  <si>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</si>
  <si>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</si>
  <si>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</si>
  <si>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</si>
  <si>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</si>
  <si>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</si>
  <si>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</si>
  <si>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</si>
  <si>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</si>
  <si>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</si>
  <si>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</si>
  <si>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</si>
  <si>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</si>
  <si>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</si>
  <si>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</si>
  <si>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</si>
  <si>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</si>
  <si>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</si>
  <si>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</si>
  <si>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</si>
  <si>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</si>
  <si>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</si>
  <si>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</si>
  <si>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</si>
  <si>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</si>
  <si>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</si>
  <si>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</si>
  <si>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</si>
  <si>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</si>
  <si>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</si>
  <si>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</si>
  <si>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</si>
  <si>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</si>
  <si>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</si>
  <si>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</si>
  <si>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</si>
  <si>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</si>
  <si>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</si>
  <si>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</si>
  <si>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</si>
  <si>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</si>
  <si>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</si>
  <si>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</si>
  <si>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</si>
  <si>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</si>
  <si>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</si>
  <si>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</si>
  <si>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</si>
  <si>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</si>
  <si>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</si>
  <si>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</si>
  <si>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</si>
  <si>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</si>
  <si>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</si>
  <si>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</si>
  <si>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</si>
  <si>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</si>
  <si>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</si>
  <si>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</si>
  <si>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</si>
  <si>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</si>
  <si>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</si>
  <si>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</si>
  <si>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</si>
  <si>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</si>
  <si>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</si>
  <si>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</si>
  <si>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</si>
  <si>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</si>
  <si>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</si>
  <si>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</si>
  <si>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</si>
  <si>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</si>
  <si>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</si>
  <si>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</si>
  <si>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</si>
  <si>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</si>
  <si>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</si>
  <si>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</si>
  <si>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</si>
  <si>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</si>
  <si>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</si>
  <si>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</si>
  <si>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</si>
  <si>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</si>
  <si>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</si>
  <si>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</si>
  <si>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</si>
  <si>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</si>
  <si>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</si>
  <si>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</si>
  <si>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</si>
  <si>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</si>
  <si>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</si>
  <si>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</si>
  <si>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</si>
  <si>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</si>
  <si>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</si>
  <si>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</si>
  <si>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</si>
  <si>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</si>
  <si>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</si>
  <si>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</si>
  <si>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</si>
  <si>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</si>
  <si>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</si>
  <si>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</si>
  <si>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</si>
  <si>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</si>
  <si>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</si>
  <si>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</si>
  <si>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</si>
  <si>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</si>
  <si>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</si>
  <si>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</si>
  <si>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</si>
  <si>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</si>
  <si>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</si>
  <si>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</si>
  <si>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</si>
  <si>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</si>
  <si>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</si>
  <si>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</si>
  <si>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</si>
  <si>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</si>
  <si>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</si>
  <si>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</si>
  <si>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</si>
  <si>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</si>
  <si>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</si>
  <si>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</si>
  <si>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</si>
  <si>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</si>
  <si>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</si>
  <si>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</si>
  <si>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</si>
  <si>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</si>
  <si>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</si>
  <si>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</si>
  <si>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</si>
  <si>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</si>
  <si>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</si>
  <si>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</si>
  <si>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</si>
  <si>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</si>
  <si>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</si>
  <si>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</si>
  <si>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</si>
  <si>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</si>
  <si>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</si>
  <si>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</si>
  <si>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</si>
  <si>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</si>
  <si>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</si>
  <si>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</si>
  <si>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</si>
  <si>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</si>
  <si>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</si>
  <si>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</si>
  <si>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</si>
  <si>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</si>
  <si>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</si>
  <si>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</si>
  <si>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</si>
  <si>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</si>
  <si>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</si>
  <si>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</si>
  <si>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</si>
  <si>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</si>
  <si>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</si>
  <si>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</si>
  <si>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</si>
  <si>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</si>
  <si>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</si>
  <si>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</si>
  <si>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</si>
  <si>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</si>
  <si>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</si>
  <si>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</si>
  <si>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</si>
  <si>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</si>
  <si>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</si>
  <si>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</si>
  <si>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</si>
  <si>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</si>
  <si>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</si>
  <si>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</si>
  <si>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</si>
  <si>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</si>
  <si>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</si>
  <si>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</si>
  <si>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</si>
  <si>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</si>
  <si>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</si>
  <si>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</si>
  <si>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</si>
  <si>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</si>
  <si>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</si>
  <si>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</si>
  <si>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</si>
  <si>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</si>
  <si>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</si>
  <si>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</si>
  <si>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</si>
  <si>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</si>
  <si>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</si>
  <si>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</si>
  <si>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</si>
  <si>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</si>
  <si>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</si>
  <si>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</si>
  <si>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</si>
  <si>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</si>
  <si>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</si>
  <si>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</si>
  <si>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</si>
  <si>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</si>
  <si>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</si>
  <si>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</si>
  <si>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</si>
  <si>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</si>
  <si>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</si>
  <si>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</si>
  <si>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</si>
  <si>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</si>
  <si>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</si>
  <si>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</si>
  <si>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</si>
  <si>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</si>
  <si>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</si>
  <si>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</si>
  <si>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</si>
  <si>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</si>
  <si>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</si>
  <si>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</si>
  <si>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</si>
  <si>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</si>
  <si>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</si>
  <si>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</si>
  <si>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</si>
  <si>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</si>
  <si>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</si>
  <si>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</si>
  <si>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</si>
  <si>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</si>
  <si>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</si>
  <si>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</si>
  <si>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</si>
  <si>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</si>
  <si>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</si>
  <si>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</si>
  <si>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</si>
  <si>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</si>
  <si>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</si>
  <si>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</si>
  <si>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</si>
  <si>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</si>
  <si>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</si>
  <si>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</si>
  <si>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</si>
  <si>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</si>
  <si>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</si>
  <si>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</si>
  <si>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</si>
  <si>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</si>
  <si>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</si>
  <si>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</si>
  <si>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</si>
  <si>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</si>
  <si>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</si>
  <si>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</si>
  <si>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</si>
  <si>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</si>
  <si>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</si>
  <si>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</si>
  <si>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</si>
  <si>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</si>
  <si>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</si>
  <si>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</si>
  <si>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</si>
  <si>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</si>
  <si>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</si>
  <si>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</si>
  <si>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</si>
  <si>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</si>
  <si>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</si>
  <si>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</si>
  <si>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</si>
  <si>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</si>
  <si>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</si>
  <si>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</si>
  <si>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</si>
  <si>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</si>
  <si>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</si>
  <si>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</si>
  <si>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</si>
  <si>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</si>
  <si>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</si>
  <si>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</si>
  <si>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</si>
  <si>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</si>
  <si>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</si>
  <si>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</si>
  <si>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</si>
  <si>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</si>
  <si>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</si>
  <si>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</si>
  <si>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</si>
  <si>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</si>
  <si>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</si>
  <si>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</si>
  <si>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</si>
  <si>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</si>
  <si>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</si>
  <si>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</si>
  <si>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</si>
  <si>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</si>
  <si>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</si>
  <si>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</si>
  <si>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</si>
  <si>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</si>
  <si>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</si>
  <si>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</si>
  <si>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</si>
  <si>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</si>
  <si>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</si>
  <si>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</si>
  <si>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</si>
  <si>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</si>
  <si>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</si>
  <si>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</si>
  <si>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</si>
  <si>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</si>
  <si>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</si>
  <si>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</si>
  <si>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</si>
  <si>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</si>
  <si>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</si>
  <si>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</si>
  <si>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</si>
  <si>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</si>
  <si>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</si>
  <si>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</si>
  <si>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</si>
  <si>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</si>
  <si>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</si>
  <si>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</si>
  <si>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</si>
  <si>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</si>
  <si>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</si>
  <si>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</si>
  <si>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</si>
  <si>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</si>
  <si>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</si>
  <si>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</si>
  <si>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</si>
  <si>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</si>
  <si>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</si>
  <si>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</si>
  <si>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</si>
  <si>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ЭПУ расположенное на участке для индивидуального жилишного строительства</t>
  </si>
  <si>
    <t>Н/Д</t>
  </si>
  <si>
    <t>2026</t>
  </si>
  <si>
    <t>15 кВ</t>
  </si>
  <si>
    <t>Q_Ап_26_ЛК15_017800</t>
  </si>
  <si>
    <t>Q_Ап_26_ЛК15_017903</t>
  </si>
  <si>
    <t>Электроснабжение ЭПУ потребителей в соответствии с договором на ТП № 1-32-26-0044, г. Апшеронск</t>
  </si>
  <si>
    <t xml:space="preserve">ВЛИ-0,4 кВ,  провод марки СИП2 3х70+1х54,6  протяженность по трассе 0,300 км. </t>
  </si>
  <si>
    <t>№1-32-26-0044</t>
  </si>
  <si>
    <t>352692,Краснодарский край, Апшеронский р-н, хутор Зазулин , ул. 8 Марта, дом 32 А</t>
  </si>
  <si>
    <t>Точка присоединения: коммутационный аппарат от проектируемой ЛЭП-0,4 кВ, ТП-518"А" 
"фидер "новый"" (ПС Апшеронская, Г-5) не далее 15 м во внешнюю сторону от границы участка 
заявителя</t>
  </si>
  <si>
    <t>ВЛ-0,4 кВ от ТП -518 А ф-новый</t>
  </si>
  <si>
    <t>СИП3х70+1х54,6</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</si>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</sst>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82135" y="156105"/>
          <a:ext cx="2927614" cy="452042"/>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8" sqref="C48"/>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412</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426</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427</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9.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428</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Q_Ап_26_ЛК15_017903</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1-32-26-0044, г. Апшеронск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4" t="s">
        <v>229</v>
      </c>
      <c r="R20" s="35" t="s">
        <v>230</v>
      </c>
      <c r="S20" s="19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429</v>
      </c>
      <c r="C22" s="36" t="s">
        <v>420</v>
      </c>
      <c r="D22" s="36" t="s">
        <v>414</v>
      </c>
      <c r="E22" s="181" t="s">
        <v>430</v>
      </c>
      <c r="F22" s="181" t="s">
        <v>421</v>
      </c>
      <c r="G22" s="181" t="s">
        <v>431</v>
      </c>
      <c r="H22" s="36">
        <v>5.0000000000000001E-3</v>
      </c>
      <c r="I22" s="36">
        <v>0</v>
      </c>
      <c r="J22" s="181">
        <v>0</v>
      </c>
      <c r="K22" s="36">
        <v>0.4</v>
      </c>
      <c r="L22" s="36">
        <v>3</v>
      </c>
      <c r="M22" s="36" t="s">
        <v>375</v>
      </c>
      <c r="N22" s="36" t="s">
        <v>375</v>
      </c>
      <c r="O22" s="36" t="s">
        <v>375</v>
      </c>
      <c r="P22" s="36" t="s">
        <v>375</v>
      </c>
      <c r="Q22" s="36" t="s">
        <v>375</v>
      </c>
      <c r="R22" s="36" t="s">
        <v>375</v>
      </c>
      <c r="S22" s="70">
        <v>0.57350000000000001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6" zoomScaleNormal="60" zoomScaleSheetLayoutView="96" workbookViewId="0">
      <selection activeCell="N21" sqref="N21:O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"Апшеронскэлектросеть"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Q_Ап_26_ЛК15_017903</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1-32-26-0044, г. Апшеронск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2" t="s">
        <v>95</v>
      </c>
      <c r="C23" s="72" t="s">
        <v>96</v>
      </c>
      <c r="D23" s="209"/>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A25" sqref="AA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Q_Ап_26_ЛК15_017903</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Электроснабжение ЭПУ потребителей в соответствии с договором на ТП № 1-32-26-0044, г. Апшеронск</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432</v>
      </c>
      <c r="C25" s="167" t="s">
        <v>432</v>
      </c>
      <c r="D25" s="167" t="s">
        <v>422</v>
      </c>
      <c r="E25" s="167" t="s">
        <v>422</v>
      </c>
      <c r="F25" s="36">
        <v>0.4</v>
      </c>
      <c r="G25" s="157">
        <v>0.4</v>
      </c>
      <c r="H25" s="163">
        <v>0.4</v>
      </c>
      <c r="I25" s="36">
        <v>0.4</v>
      </c>
      <c r="J25" s="36" t="s">
        <v>422</v>
      </c>
      <c r="K25" s="161">
        <v>1</v>
      </c>
      <c r="L25" s="36" t="s">
        <v>62</v>
      </c>
      <c r="M25" s="163" t="s">
        <v>375</v>
      </c>
      <c r="N25" s="167" t="s">
        <v>433</v>
      </c>
      <c r="O25" s="163" t="s">
        <v>416</v>
      </c>
      <c r="P25" s="36" t="s">
        <v>398</v>
      </c>
      <c r="Q25" s="162" t="s">
        <v>422</v>
      </c>
      <c r="R25" s="167">
        <v>0.3</v>
      </c>
      <c r="S25" s="36" t="s">
        <v>375</v>
      </c>
      <c r="T25" s="36">
        <v>2023</v>
      </c>
      <c r="U25" s="36" t="s">
        <v>422</v>
      </c>
      <c r="V25" s="181" t="s">
        <v>399</v>
      </c>
      <c r="W25" s="36" t="s">
        <v>399</v>
      </c>
      <c r="X25" s="36" t="s">
        <v>422</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0" t="s">
        <v>7</v>
      </c>
      <c r="B7" s="200"/>
      <c r="C7" s="200"/>
      <c r="D7" s="91"/>
      <c r="E7" s="12"/>
      <c r="F7" s="12"/>
      <c r="G7" s="12"/>
      <c r="H7" s="12"/>
      <c r="I7" s="12"/>
      <c r="J7" s="12"/>
      <c r="K7" s="12"/>
      <c r="L7" s="12"/>
      <c r="M7" s="12"/>
      <c r="N7" s="12"/>
      <c r="O7" s="12"/>
      <c r="P7" s="12"/>
      <c r="Q7" s="12"/>
      <c r="R7" s="12"/>
      <c r="S7" s="12"/>
      <c r="T7" s="12"/>
      <c r="U7" s="12"/>
    </row>
    <row r="8" spans="1:29" s="11" customFormat="1" ht="18.75" x14ac:dyDescent="0.2">
      <c r="A8" s="200"/>
      <c r="B8" s="200"/>
      <c r="C8" s="200"/>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1"/>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Q_Ап_26_ЛК15_017903</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1"/>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Электроснабжение ЭПУ потребителей в соответствии с договором на ТП № 1-32-26-0044, г. Апшеронск</v>
      </c>
      <c r="B15" s="206"/>
      <c r="C15" s="206"/>
      <c r="D15" s="91"/>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1"/>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1"/>
      <c r="E17" s="4"/>
      <c r="F17" s="4"/>
      <c r="G17" s="4"/>
      <c r="H17" s="4"/>
      <c r="I17" s="4"/>
      <c r="J17" s="4"/>
      <c r="K17" s="4"/>
      <c r="L17" s="4"/>
      <c r="M17" s="4"/>
      <c r="N17" s="4"/>
      <c r="O17" s="4"/>
      <c r="P17" s="4"/>
      <c r="Q17" s="4"/>
      <c r="R17" s="4"/>
    </row>
    <row r="18" spans="1:21" s="3" customFormat="1" ht="27.75" customHeight="1" x14ac:dyDescent="0.2">
      <c r="A18" s="206" t="s">
        <v>338</v>
      </c>
      <c r="B18" s="206"/>
      <c r="C18" s="206"/>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1-32-26-0044,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 3х70+1х54,6  протяженность по трассе 0,300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"Апшеронскэлектросеть"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Q_Ап_26_ЛК15_017903</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1-32-26-0044, г. Апшеронск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423</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5" zoomScale="85" zoomScaleSheetLayoutView="85" workbookViewId="0">
      <selection activeCell="I27" sqref="I27"/>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"Апшеронскэлектросеть"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Q_Ап_26_ЛК15_017903</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1-32-26-0044, г. Апшеронск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8"/>
    </row>
    <row r="18" spans="1:12" x14ac:dyDescent="0.25">
      <c r="K18" s="139"/>
    </row>
    <row r="19" spans="1:12" ht="15.75" customHeight="1" x14ac:dyDescent="0.25">
      <c r="A19" s="243" t="s">
        <v>382</v>
      </c>
      <c r="B19" s="243"/>
      <c r="C19" s="243"/>
      <c r="D19" s="243"/>
      <c r="E19" s="243"/>
      <c r="F19" s="243"/>
      <c r="G19" s="243"/>
      <c r="H19" s="243"/>
      <c r="I19" s="243"/>
      <c r="J19" s="243"/>
      <c r="K19" s="243"/>
      <c r="L19" s="243"/>
    </row>
    <row r="20" spans="1:12" x14ac:dyDescent="0.25">
      <c r="A20" s="49"/>
      <c r="B20" s="49"/>
      <c r="C20" s="140"/>
      <c r="D20" s="140"/>
      <c r="E20" s="140"/>
      <c r="F20" s="140"/>
      <c r="G20" s="140"/>
      <c r="H20" s="140"/>
      <c r="I20" s="140"/>
      <c r="J20" s="140"/>
      <c r="K20" s="140"/>
      <c r="L20" s="140"/>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6"/>
      <c r="F22" s="67"/>
      <c r="G22" s="244" t="s">
        <v>0</v>
      </c>
      <c r="H22" s="245"/>
      <c r="I22" s="235"/>
      <c r="J22" s="239"/>
      <c r="K22" s="236"/>
      <c r="L22" s="237"/>
    </row>
    <row r="23" spans="1:12" ht="236.25" x14ac:dyDescent="0.25">
      <c r="A23" s="236"/>
      <c r="B23" s="236"/>
      <c r="C23" s="77" t="s">
        <v>206</v>
      </c>
      <c r="D23" s="77" t="s">
        <v>205</v>
      </c>
      <c r="E23" s="77" t="s">
        <v>206</v>
      </c>
      <c r="F23" s="77" t="s">
        <v>205</v>
      </c>
      <c r="G23" s="77" t="s">
        <v>206</v>
      </c>
      <c r="H23" s="77" t="s">
        <v>205</v>
      </c>
      <c r="I23" s="235"/>
      <c r="J23" s="240"/>
      <c r="K23" s="236"/>
      <c r="L23" s="237"/>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3" t="s">
        <v>423</v>
      </c>
      <c r="H25" s="183" t="s">
        <v>423</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3" t="s">
        <v>423</v>
      </c>
      <c r="H26" s="183" t="s">
        <v>423</v>
      </c>
      <c r="I26" s="169">
        <v>1</v>
      </c>
      <c r="J26" s="169">
        <v>1</v>
      </c>
      <c r="K26" s="172"/>
      <c r="L26" s="172"/>
    </row>
    <row r="27" spans="1:12" s="111" customFormat="1" ht="39" customHeight="1" x14ac:dyDescent="0.25">
      <c r="A27" s="141" t="s">
        <v>202</v>
      </c>
      <c r="B27" s="143" t="s">
        <v>290</v>
      </c>
      <c r="C27" s="50" t="s">
        <v>375</v>
      </c>
      <c r="D27" s="50" t="s">
        <v>375</v>
      </c>
      <c r="E27" s="170" t="s">
        <v>375</v>
      </c>
      <c r="F27" s="170" t="s">
        <v>375</v>
      </c>
      <c r="G27" s="183" t="s">
        <v>423</v>
      </c>
      <c r="H27" s="183" t="s">
        <v>423</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3" t="s">
        <v>423</v>
      </c>
      <c r="H33" s="183" t="s">
        <v>423</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3" t="s">
        <v>423</v>
      </c>
      <c r="H35" s="184" t="s">
        <v>423</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83" t="s">
        <v>423</v>
      </c>
      <c r="H37" s="183" t="s">
        <v>423</v>
      </c>
      <c r="I37" s="169">
        <v>1</v>
      </c>
      <c r="J37" s="169">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3">
        <v>2026</v>
      </c>
      <c r="H40" s="183">
        <v>2026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83">
        <v>2026</v>
      </c>
      <c r="H41" s="183">
        <v>2026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83">
        <v>2026</v>
      </c>
      <c r="H45" s="183">
        <v>2026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70">
        <v>2025</v>
      </c>
      <c r="F47" s="170">
        <v>2025</v>
      </c>
      <c r="G47" s="183" t="s">
        <v>423</v>
      </c>
      <c r="H47" s="183" t="s">
        <v>423</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3" t="s">
        <v>423</v>
      </c>
      <c r="H48" s="183" t="s">
        <v>423</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3" t="s">
        <v>423</v>
      </c>
      <c r="H49" s="183" t="s">
        <v>423</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3" t="s">
        <v>423</v>
      </c>
      <c r="H50" s="183" t="s">
        <v>423</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3" t="s">
        <v>423</v>
      </c>
      <c r="H51" s="183" t="s">
        <v>423</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3" t="s">
        <v>423</v>
      </c>
      <c r="H52" s="183" t="s">
        <v>423</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3" t="s">
        <v>423</v>
      </c>
      <c r="H53" s="183" t="s">
        <v>423</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3" t="s">
        <v>423</v>
      </c>
      <c r="H54" s="183" t="s">
        <v>423</v>
      </c>
      <c r="I54" s="169">
        <v>1</v>
      </c>
      <c r="J54" s="169">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Q_Ап_26_ЛК15_017903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3" t="str">
        <f>'1. паспорт местоположение'!A15:C15</f>
        <v>Электроснабжение ЭПУ потребителей в соответствии с договором на ТП № 1-32-26-0044, г. Апшеронск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434</v>
      </c>
      <c r="H20" s="286" t="s">
        <v>435</v>
      </c>
      <c r="I20" s="287"/>
      <c r="J20" s="287"/>
      <c r="K20" s="287"/>
      <c r="L20" s="286" t="s">
        <v>436</v>
      </c>
      <c r="M20" s="287"/>
      <c r="N20" s="287"/>
      <c r="O20" s="287"/>
      <c r="P20" s="288" t="s">
        <v>437</v>
      </c>
      <c r="Q20" s="288"/>
      <c r="R20" s="288"/>
      <c r="S20" s="288"/>
      <c r="T20" s="288" t="s">
        <v>438</v>
      </c>
      <c r="U20" s="288"/>
      <c r="V20" s="288"/>
      <c r="W20" s="288"/>
      <c r="X20" s="288" t="s">
        <v>439</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440</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0.3</v>
      </c>
      <c r="E56" s="76"/>
      <c r="F56" s="137">
        <f t="shared" si="4"/>
        <v>0</v>
      </c>
      <c r="G56" s="50"/>
      <c r="H56" s="50"/>
      <c r="I56" s="50"/>
      <c r="J56" s="50"/>
      <c r="K56" s="50"/>
      <c r="L56" s="50"/>
      <c r="M56" s="50"/>
      <c r="N56" s="50">
        <f>D56</f>
        <v>0.3</v>
      </c>
      <c r="O56" s="50"/>
      <c r="P56" s="50"/>
      <c r="Q56" s="50"/>
      <c r="R56" s="50"/>
      <c r="S56" s="50"/>
      <c r="T56" s="50"/>
      <c r="U56" s="50"/>
      <c r="V56" s="50"/>
      <c r="W56" s="50"/>
      <c r="X56" s="50"/>
      <c r="Y56" s="50"/>
      <c r="Z56" s="50"/>
      <c r="AA56" s="50"/>
      <c r="AB56" s="55">
        <f t="shared" si="1"/>
        <v>0</v>
      </c>
      <c r="AC56" s="55">
        <f t="shared" si="2"/>
        <v>0.3</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0.3</v>
      </c>
      <c r="E63" s="50"/>
      <c r="F63" s="137">
        <f t="shared" si="4"/>
        <v>0</v>
      </c>
      <c r="G63" s="50"/>
      <c r="H63" s="50"/>
      <c r="I63" s="50"/>
      <c r="J63" s="50"/>
      <c r="K63" s="50"/>
      <c r="L63" s="50"/>
      <c r="M63" s="50"/>
      <c r="N63" s="50">
        <f>'3.2 паспорт Техсостояние ЛЭП'!R25</f>
        <v>0.3</v>
      </c>
      <c r="O63" s="50"/>
      <c r="P63" s="50"/>
      <c r="Q63" s="50"/>
      <c r="R63" s="50"/>
      <c r="S63" s="50"/>
      <c r="T63" s="50"/>
      <c r="U63" s="50"/>
      <c r="V63" s="50"/>
      <c r="W63" s="50"/>
      <c r="X63" s="50"/>
      <c r="Y63" s="50"/>
      <c r="Z63" s="50"/>
      <c r="AA63" s="50"/>
      <c r="AB63" s="55">
        <f t="shared" si="1"/>
        <v>0</v>
      </c>
      <c r="AC63" s="55">
        <f t="shared" si="2"/>
        <v>0.3</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48"/>
      <c r="C66" s="248"/>
      <c r="D66" s="248"/>
      <c r="E66" s="248"/>
      <c r="F66" s="248"/>
      <c r="G66" s="248"/>
      <c r="H66" s="248"/>
      <c r="I66" s="248"/>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7"/>
      <c r="C68" s="247"/>
      <c r="D68" s="247"/>
      <c r="E68" s="247"/>
      <c r="F68" s="247"/>
      <c r="G68" s="247"/>
      <c r="H68" s="247"/>
      <c r="I68" s="247"/>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48"/>
      <c r="C70" s="248"/>
      <c r="D70" s="248"/>
      <c r="E70" s="248"/>
      <c r="F70" s="248"/>
      <c r="G70" s="248"/>
      <c r="H70" s="248"/>
      <c r="I70" s="248"/>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48"/>
      <c r="C72" s="248"/>
      <c r="D72" s="248"/>
      <c r="E72" s="248"/>
      <c r="F72" s="248"/>
      <c r="G72" s="248"/>
      <c r="H72" s="248"/>
      <c r="I72" s="248"/>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7"/>
      <c r="C73" s="247"/>
      <c r="D73" s="247"/>
      <c r="E73" s="247"/>
      <c r="F73" s="247"/>
      <c r="G73" s="247"/>
      <c r="H73" s="247"/>
      <c r="I73" s="247"/>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48"/>
      <c r="C74" s="248"/>
      <c r="D74" s="248"/>
      <c r="E74" s="248"/>
      <c r="F74" s="248"/>
      <c r="G74" s="248"/>
      <c r="H74" s="248"/>
      <c r="I74" s="248"/>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6"/>
      <c r="C75" s="246"/>
      <c r="D75" s="246"/>
      <c r="E75" s="246"/>
      <c r="F75" s="246"/>
      <c r="G75" s="246"/>
      <c r="H75" s="246"/>
      <c r="I75" s="246"/>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7"/>
      <c r="C77" s="247"/>
      <c r="D77" s="247"/>
      <c r="E77" s="247"/>
      <c r="F77" s="247"/>
      <c r="G77" s="247"/>
      <c r="H77" s="247"/>
      <c r="I77" s="247"/>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0" zoomScaleNormal="100" zoomScaleSheetLayoutView="100" workbookViewId="0">
      <selection activeCell="AX26" sqref="AX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Q_Ап_26_ЛК15_017903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Электроснабжение ЭПУ потребителей в соответствии с договором на ТП № 1-32-26-0044, г. Апшеронск</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8" t="s">
        <v>11</v>
      </c>
      <c r="AG24" s="68" t="s">
        <v>10</v>
      </c>
      <c r="AH24" s="69" t="s">
        <v>1</v>
      </c>
      <c r="AI24" s="69"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0.3</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8" zoomScaleNormal="90" zoomScaleSheetLayoutView="100" workbookViewId="0">
      <selection activeCell="B26" sqref="B26"/>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200" t="s">
        <v>7</v>
      </c>
      <c r="B7" s="200"/>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81"/>
      <c r="B12" s="281"/>
      <c r="C12" s="7"/>
      <c r="D12" s="7"/>
      <c r="E12" s="7"/>
      <c r="F12" s="7"/>
      <c r="G12" s="7"/>
    </row>
    <row r="13" spans="1:7" x14ac:dyDescent="0.25">
      <c r="A13" s="202" t="s">
        <v>425</v>
      </c>
      <c r="B13" s="202"/>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Электроснабжение ЭПУ потребителей в соответствии с договором на ТП № 1-32-26-0044, г. Апшеронск</v>
      </c>
      <c r="B15" s="278"/>
      <c r="C15" s="7"/>
      <c r="D15" s="7"/>
      <c r="E15" s="7"/>
      <c r="F15" s="7"/>
      <c r="G15" s="7"/>
    </row>
    <row r="16" spans="1:7" x14ac:dyDescent="0.25">
      <c r="A16" s="202" t="s">
        <v>3</v>
      </c>
      <c r="B16" s="202"/>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1-32-26-0044,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424</v>
      </c>
    </row>
    <row r="25" spans="1:2" x14ac:dyDescent="0.25">
      <c r="A25" s="178" t="s">
        <v>237</v>
      </c>
      <c r="B25" s="176" t="s">
        <v>419</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 3х70+1х54,6  протяженность по трассе 0,300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2026-08-12T07:36:28Z</dcterms:modified>
</cp:coreProperties>
</file>